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" i="1" l="1"/>
  <c r="G8" i="1"/>
  <c r="K67" i="1"/>
  <c r="J67" i="1"/>
  <c r="I67" i="1"/>
  <c r="H67" i="1"/>
  <c r="G67" i="1"/>
  <c r="G37" i="1" l="1"/>
  <c r="J40" i="1" l="1"/>
  <c r="G19" i="1" l="1"/>
  <c r="J65" i="1" l="1"/>
  <c r="H15" i="1" l="1"/>
  <c r="I15" i="1"/>
  <c r="K15" i="1"/>
  <c r="H14" i="1"/>
  <c r="I14" i="1"/>
  <c r="J14" i="1"/>
  <c r="K14" i="1"/>
  <c r="H66" i="1"/>
  <c r="I66" i="1"/>
  <c r="J66" i="1"/>
  <c r="K66" i="1"/>
  <c r="G66" i="1"/>
  <c r="H87" i="1"/>
  <c r="I87" i="1"/>
  <c r="J87" i="1"/>
  <c r="K87" i="1"/>
  <c r="G87" i="1"/>
  <c r="H91" i="1"/>
  <c r="I91" i="1"/>
  <c r="J91" i="1"/>
  <c r="K91" i="1"/>
  <c r="G91" i="1"/>
  <c r="H43" i="1"/>
  <c r="I43" i="1"/>
  <c r="J43" i="1"/>
  <c r="K43" i="1"/>
  <c r="G43" i="1"/>
  <c r="G40" i="1"/>
  <c r="G30" i="1"/>
  <c r="G29" i="1"/>
  <c r="G14" i="1" s="1"/>
  <c r="G20" i="1"/>
  <c r="G18" i="1" l="1"/>
  <c r="I21" i="1"/>
  <c r="I13" i="1"/>
  <c r="G28" i="1"/>
  <c r="I31" i="1"/>
  <c r="J13" i="1" l="1"/>
  <c r="G13" i="1"/>
  <c r="G75" i="1" l="1"/>
  <c r="G21" i="1" l="1"/>
  <c r="J21" i="1"/>
  <c r="J26" i="1"/>
  <c r="G26" i="1"/>
  <c r="J31" i="1"/>
  <c r="G31" i="1"/>
  <c r="J36" i="1"/>
  <c r="G36" i="1"/>
  <c r="J53" i="1"/>
  <c r="G53" i="1"/>
  <c r="J63" i="1"/>
  <c r="G63" i="1"/>
  <c r="J82" i="1"/>
  <c r="G82" i="1"/>
  <c r="J77" i="1"/>
  <c r="G77" i="1"/>
  <c r="H77" i="1" l="1"/>
  <c r="I77" i="1"/>
  <c r="K77" i="1"/>
  <c r="H73" i="1"/>
  <c r="I73" i="1"/>
  <c r="J73" i="1"/>
  <c r="K73" i="1"/>
  <c r="G73" i="1"/>
  <c r="H65" i="1"/>
  <c r="I65" i="1"/>
  <c r="G65" i="1" s="1"/>
  <c r="K65" i="1"/>
  <c r="H64" i="1"/>
  <c r="I64" i="1"/>
  <c r="J64" i="1"/>
  <c r="K64" i="1"/>
  <c r="G64" i="1"/>
  <c r="H57" i="1"/>
  <c r="H10" i="1" s="1"/>
  <c r="I57" i="1"/>
  <c r="I10" i="1" s="1"/>
  <c r="J57" i="1"/>
  <c r="K57" i="1"/>
  <c r="K10" i="1" s="1"/>
  <c r="H56" i="1"/>
  <c r="H9" i="1" s="1"/>
  <c r="I56" i="1"/>
  <c r="I9" i="1" s="1"/>
  <c r="J56" i="1"/>
  <c r="K56" i="1"/>
  <c r="K9" i="1" s="1"/>
  <c r="H55" i="1"/>
  <c r="I55" i="1"/>
  <c r="I8" i="1" s="1"/>
  <c r="J55" i="1"/>
  <c r="K55" i="1"/>
  <c r="K8" i="1" s="1"/>
  <c r="H54" i="1"/>
  <c r="I54" i="1"/>
  <c r="I58" i="1" s="1"/>
  <c r="J54" i="1"/>
  <c r="K54" i="1"/>
  <c r="K58" i="1" s="1"/>
  <c r="G55" i="1"/>
  <c r="G56" i="1"/>
  <c r="G57" i="1"/>
  <c r="G54" i="1"/>
  <c r="J45" i="1"/>
  <c r="J8" i="1" s="1"/>
  <c r="J46" i="1"/>
  <c r="J9" i="1" s="1"/>
  <c r="J47" i="1"/>
  <c r="J44" i="1"/>
  <c r="H48" i="1"/>
  <c r="I48" i="1"/>
  <c r="K48" i="1"/>
  <c r="G45" i="1"/>
  <c r="G46" i="1"/>
  <c r="G47" i="1"/>
  <c r="G44" i="1"/>
  <c r="H13" i="1"/>
  <c r="H8" i="1" s="1"/>
  <c r="H12" i="1"/>
  <c r="I12" i="1"/>
  <c r="J12" i="1"/>
  <c r="K12" i="1"/>
  <c r="K16" i="1" s="1"/>
  <c r="G12" i="1"/>
  <c r="G9" i="1" l="1"/>
  <c r="H58" i="1"/>
  <c r="J58" i="1"/>
  <c r="K7" i="1"/>
  <c r="K11" i="1" s="1"/>
  <c r="I7" i="1"/>
  <c r="I11" i="1" s="1"/>
  <c r="H16" i="1"/>
  <c r="G48" i="1"/>
  <c r="H7" i="1"/>
  <c r="H11" i="1" s="1"/>
  <c r="G58" i="1"/>
  <c r="G7" i="1"/>
  <c r="G16" i="1"/>
  <c r="I16" i="1"/>
  <c r="J48" i="1"/>
  <c r="J68" i="1"/>
  <c r="H68" i="1"/>
  <c r="K68" i="1"/>
  <c r="I68" i="1"/>
  <c r="G68" i="1"/>
  <c r="J7" i="1"/>
  <c r="J11" i="1" s="1"/>
  <c r="G11" i="1" l="1"/>
  <c r="J16" i="1" l="1"/>
</calcChain>
</file>

<file path=xl/sharedStrings.xml><?xml version="1.0" encoding="utf-8"?>
<sst xmlns="http://schemas.openxmlformats.org/spreadsheetml/2006/main" count="83" uniqueCount="56">
  <si>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</si>
  <si>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</si>
  <si>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</si>
  <si>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</si>
  <si>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</si>
  <si>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</si>
  <si>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</si>
  <si>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</si>
  <si>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</si>
  <si>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</si>
  <si>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</si>
  <si>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</si>
  <si>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</si>
  <si>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</si>
  <si>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</si>
  <si>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</si>
  <si>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</si>
  <si>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</si>
  <si>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</si>
  <si>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</si>
  <si>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</si>
  <si>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</si>
  <si>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</si>
  <si>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</si>
  <si>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</si>
  <si>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</si>
  <si>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</si>
  <si>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</si>
  <si>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</si>
  <si>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</si>
  <si>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</si>
  <si>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</si>
  <si>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</si>
  <si>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</si>
  <si>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</si>
  <si>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</si>
  <si>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</si>
  <si>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</si>
  <si>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</si>
  <si>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</si>
  <si>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</si>
  <si>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</si>
  <si>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</si>
  <si>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</si>
  <si>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</si>
  <si>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</si>
  <si>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</si>
  <si>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</si>
  <si>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</si>
  <si>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</si>
  <si>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</si>
  <si>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</si>
  <si>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</si>
  <si>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1.6.</t>
  </si>
  <si>
    <t xml:space="preserve"> Материально-техническое обеспечение деятельности молодежного коворкинг-центра</t>
  </si>
  <si>
    <t>Приложение № 2 к постановлению
 от 31.01.2020 № 134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</si>
</sst>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4" fontId="4" fillId="0" borderId="4" xfId="0" applyNumberFormat="1" applyFont="1" applyBorder="1" applyAlignment="1">
      <alignment horizontal="center" vertical="center" wrapText="1"/>
    </xf>
    <xf numFmtId="0" fontId="0" fillId="0" borderId="11" xfId="0" applyFont="1" applyBorder="1"/>
    <xf numFmtId="0" fontId="0" fillId="0" borderId="15" xfId="0" applyFont="1" applyBorder="1"/>
    <xf numFmtId="4" fontId="1" fillId="0" borderId="1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abSelected="1" workbookViewId="0">
      <selection activeCell="B1" sqref="B1:K1"/>
    </sheetView>
  </sheetViews>
  <sheetFormatPr defaultColWidth="9.140625" defaultRowHeight="15" x14ac:dyDescent="0.25"/>
  <cols>
    <col min="1" max="1" width="9.140625" style="9"/>
    <col min="2" max="2" width="24.140625" style="9" customWidth="1"/>
    <col min="3" max="3" width="24.85546875" style="9" customWidth="1"/>
    <col min="4" max="6" width="9.140625" style="9"/>
    <col min="7" max="7" width="9.85546875" style="9" bestFit="1" customWidth="1"/>
    <col min="8" max="9" width="9.28515625" style="9" bestFit="1" customWidth="1"/>
    <col min="10" max="10" width="9.85546875" style="9" bestFit="1" customWidth="1"/>
    <col min="11" max="11" width="9.28515625" style="9" bestFit="1" customWidth="1"/>
    <col min="12" max="16384" width="9.140625" style="9"/>
  </cols>
  <sheetData>
    <row r="1" spans="1:11" ht="50.25" customHeight="1" x14ac:dyDescent="0.25">
      <c r="A1" s="8"/>
      <c r="B1" s="50" t="s">
        <v>55</v>
      </c>
      <c r="C1" s="50"/>
      <c r="D1" s="50"/>
      <c r="E1" s="50"/>
      <c r="F1" s="50"/>
      <c r="G1" s="50"/>
      <c r="H1" s="50"/>
      <c r="I1" s="50"/>
      <c r="J1" s="50"/>
      <c r="K1" s="50"/>
    </row>
    <row r="2" spans="1:11" ht="37.5" customHeight="1" thickBot="1" x14ac:dyDescent="0.3">
      <c r="A2" s="32" t="s">
        <v>45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34.5" customHeight="1" thickBot="1" x14ac:dyDescent="0.3">
      <c r="A3" s="21" t="s">
        <v>0</v>
      </c>
      <c r="B3" s="21" t="s">
        <v>1</v>
      </c>
      <c r="C3" s="21" t="s">
        <v>2</v>
      </c>
      <c r="D3" s="37" t="s">
        <v>3</v>
      </c>
      <c r="E3" s="39"/>
      <c r="F3" s="21" t="s">
        <v>4</v>
      </c>
      <c r="G3" s="37" t="s">
        <v>5</v>
      </c>
      <c r="H3" s="38"/>
      <c r="I3" s="38"/>
      <c r="J3" s="38"/>
      <c r="K3" s="39"/>
    </row>
    <row r="4" spans="1:11" ht="15.75" thickBot="1" x14ac:dyDescent="0.3">
      <c r="A4" s="22"/>
      <c r="B4" s="22"/>
      <c r="C4" s="22"/>
      <c r="D4" s="21" t="s">
        <v>48</v>
      </c>
      <c r="E4" s="21" t="s">
        <v>6</v>
      </c>
      <c r="F4" s="22"/>
      <c r="G4" s="21" t="s">
        <v>7</v>
      </c>
      <c r="H4" s="37" t="s">
        <v>8</v>
      </c>
      <c r="I4" s="38"/>
      <c r="J4" s="38"/>
      <c r="K4" s="39"/>
    </row>
    <row r="5" spans="1:11" ht="77.25" thickBot="1" x14ac:dyDescent="0.3">
      <c r="A5" s="23"/>
      <c r="B5" s="23"/>
      <c r="C5" s="23"/>
      <c r="D5" s="23"/>
      <c r="E5" s="23"/>
      <c r="F5" s="23"/>
      <c r="G5" s="23"/>
      <c r="H5" s="1" t="s">
        <v>47</v>
      </c>
      <c r="I5" s="1" t="s">
        <v>9</v>
      </c>
      <c r="J5" s="1" t="s">
        <v>10</v>
      </c>
      <c r="K5" s="1" t="s">
        <v>11</v>
      </c>
    </row>
    <row r="6" spans="1:11" ht="15.75" thickBot="1" x14ac:dyDescent="0.3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15.75" thickBot="1" x14ac:dyDescent="0.3">
      <c r="A7" s="21"/>
      <c r="B7" s="27" t="s">
        <v>12</v>
      </c>
      <c r="C7" s="34"/>
      <c r="D7" s="21">
        <v>2018</v>
      </c>
      <c r="E7" s="21">
        <v>2021</v>
      </c>
      <c r="F7" s="6">
        <v>2018</v>
      </c>
      <c r="G7" s="10">
        <f>SUM(G12,G44,G54,G64)</f>
        <v>46279.75</v>
      </c>
      <c r="H7" s="10">
        <f>SUM(H12,H44,H54,H64)</f>
        <v>0</v>
      </c>
      <c r="I7" s="10">
        <f>SUM(I12,I44,I54,I64)</f>
        <v>3536.3</v>
      </c>
      <c r="J7" s="10">
        <f>SUM(J12,J44,J54,J64)</f>
        <v>42725.779999999992</v>
      </c>
      <c r="K7" s="10">
        <f>SUM(K12,K44,K54,K64)</f>
        <v>17.670000000000002</v>
      </c>
    </row>
    <row r="8" spans="1:11" ht="15.75" thickBot="1" x14ac:dyDescent="0.3">
      <c r="A8" s="22"/>
      <c r="B8" s="28"/>
      <c r="C8" s="35"/>
      <c r="D8" s="22"/>
      <c r="E8" s="22"/>
      <c r="F8" s="5">
        <v>2019</v>
      </c>
      <c r="G8" s="20">
        <f>SUM(G13,G45,G55,G65)</f>
        <v>46029.520000000004</v>
      </c>
      <c r="H8" s="20">
        <f t="shared" ref="H8:K8" si="0">SUM(H13,H45,H55,H65)</f>
        <v>0</v>
      </c>
      <c r="I8" s="20">
        <f t="shared" si="0"/>
        <v>3380.5</v>
      </c>
      <c r="J8" s="20">
        <f t="shared" si="0"/>
        <v>42593.850000000006</v>
      </c>
      <c r="K8" s="20">
        <f t="shared" si="0"/>
        <v>55.17</v>
      </c>
    </row>
    <row r="9" spans="1:11" ht="15.75" thickBot="1" x14ac:dyDescent="0.3">
      <c r="A9" s="22"/>
      <c r="B9" s="28"/>
      <c r="C9" s="35"/>
      <c r="D9" s="22"/>
      <c r="E9" s="22"/>
      <c r="F9" s="5">
        <v>2020</v>
      </c>
      <c r="G9" s="10">
        <f t="shared" ref="G9:K10" si="1">SUM(G14,G46,G56,G66)</f>
        <v>43715.85</v>
      </c>
      <c r="H9" s="10">
        <f t="shared" si="1"/>
        <v>0</v>
      </c>
      <c r="I9" s="10">
        <f t="shared" si="1"/>
        <v>0</v>
      </c>
      <c r="J9" s="10">
        <f t="shared" si="1"/>
        <v>43715.85</v>
      </c>
      <c r="K9" s="10">
        <f t="shared" si="1"/>
        <v>0</v>
      </c>
    </row>
    <row r="10" spans="1:11" ht="15.75" thickBot="1" x14ac:dyDescent="0.3">
      <c r="A10" s="22"/>
      <c r="B10" s="28"/>
      <c r="C10" s="35"/>
      <c r="D10" s="22"/>
      <c r="E10" s="22"/>
      <c r="F10" s="5">
        <v>2021</v>
      </c>
      <c r="G10" s="10">
        <f>SUM(G15,G47,G57,G67)</f>
        <v>41019.14</v>
      </c>
      <c r="H10" s="10">
        <f t="shared" si="1"/>
        <v>0</v>
      </c>
      <c r="I10" s="10">
        <f t="shared" si="1"/>
        <v>0</v>
      </c>
      <c r="J10" s="10">
        <v>41019.14</v>
      </c>
      <c r="K10" s="10">
        <f t="shared" si="1"/>
        <v>0</v>
      </c>
    </row>
    <row r="11" spans="1:11" ht="15.75" thickBot="1" x14ac:dyDescent="0.3">
      <c r="A11" s="23"/>
      <c r="B11" s="29"/>
      <c r="C11" s="36"/>
      <c r="D11" s="23"/>
      <c r="E11" s="23"/>
      <c r="F11" s="5" t="s">
        <v>13</v>
      </c>
      <c r="G11" s="2">
        <f>SUM(G7:G10)</f>
        <v>177044.26</v>
      </c>
      <c r="H11" s="2">
        <f t="shared" ref="H11:K11" si="2">SUM(H7:H10)</f>
        <v>0</v>
      </c>
      <c r="I11" s="2">
        <f t="shared" si="2"/>
        <v>6916.8</v>
      </c>
      <c r="J11" s="2">
        <f t="shared" si="2"/>
        <v>170054.62</v>
      </c>
      <c r="K11" s="2">
        <f t="shared" si="2"/>
        <v>72.84</v>
      </c>
    </row>
    <row r="12" spans="1:11" ht="15.75" thickBot="1" x14ac:dyDescent="0.3">
      <c r="A12" s="21" t="s">
        <v>46</v>
      </c>
      <c r="B12" s="40" t="s">
        <v>14</v>
      </c>
      <c r="C12" s="41"/>
      <c r="D12" s="21">
        <v>2018</v>
      </c>
      <c r="E12" s="21">
        <v>2021</v>
      </c>
      <c r="F12" s="5">
        <v>2018</v>
      </c>
      <c r="G12" s="2">
        <f>SUM(G17,G22,G27,G32)</f>
        <v>33559.33</v>
      </c>
      <c r="H12" s="2">
        <f t="shared" ref="H12:K12" si="3">SUM(H17,H22,H27,H32)</f>
        <v>0</v>
      </c>
      <c r="I12" s="2">
        <f t="shared" si="3"/>
        <v>346.3</v>
      </c>
      <c r="J12" s="2">
        <f t="shared" si="3"/>
        <v>33213.03</v>
      </c>
      <c r="K12" s="2">
        <f t="shared" si="3"/>
        <v>0</v>
      </c>
    </row>
    <row r="13" spans="1:11" ht="15.75" thickBot="1" x14ac:dyDescent="0.3">
      <c r="A13" s="22"/>
      <c r="B13" s="42"/>
      <c r="C13" s="43"/>
      <c r="D13" s="22"/>
      <c r="E13" s="22"/>
      <c r="F13" s="5">
        <v>2019</v>
      </c>
      <c r="G13" s="2">
        <f>SUM(G18,G23,G28,G33,G37)</f>
        <v>34107.170000000006</v>
      </c>
      <c r="H13" s="2">
        <f t="shared" ref="H13:I13" si="4">SUM(H18,H23,H28,H33)</f>
        <v>0</v>
      </c>
      <c r="I13" s="2">
        <f t="shared" si="4"/>
        <v>294</v>
      </c>
      <c r="J13" s="2">
        <f>SUM(J18,J23,J28,J33,J37)</f>
        <v>33813.170000000006</v>
      </c>
      <c r="K13" s="2">
        <v>0</v>
      </c>
    </row>
    <row r="14" spans="1:11" ht="15.75" thickBot="1" x14ac:dyDescent="0.3">
      <c r="A14" s="22"/>
      <c r="B14" s="42"/>
      <c r="C14" s="43"/>
      <c r="D14" s="22"/>
      <c r="E14" s="22"/>
      <c r="F14" s="5">
        <v>2020</v>
      </c>
      <c r="G14" s="2">
        <f>SUM(G19,G24,G29,G34,G38,G41)</f>
        <v>35042.730000000003</v>
      </c>
      <c r="H14" s="2">
        <f t="shared" ref="H14:K14" si="5">SUM(H19,H24,H29,H34,H38,H41)</f>
        <v>0</v>
      </c>
      <c r="I14" s="2">
        <f t="shared" si="5"/>
        <v>0</v>
      </c>
      <c r="J14" s="2">
        <f t="shared" si="5"/>
        <v>35042.730000000003</v>
      </c>
      <c r="K14" s="2">
        <f t="shared" si="5"/>
        <v>0</v>
      </c>
    </row>
    <row r="15" spans="1:11" ht="15.75" thickBot="1" x14ac:dyDescent="0.3">
      <c r="A15" s="22"/>
      <c r="B15" s="42"/>
      <c r="C15" s="43"/>
      <c r="D15" s="22"/>
      <c r="E15" s="22"/>
      <c r="F15" s="5">
        <v>2021</v>
      </c>
      <c r="G15" s="2">
        <v>34871.9</v>
      </c>
      <c r="H15" s="2">
        <f t="shared" ref="H15:K15" si="6">SUM(H20,H25,H30,H35,H39,H42)</f>
        <v>0</v>
      </c>
      <c r="I15" s="2">
        <f t="shared" si="6"/>
        <v>0</v>
      </c>
      <c r="J15" s="2">
        <v>34871.9</v>
      </c>
      <c r="K15" s="2">
        <f t="shared" si="6"/>
        <v>0</v>
      </c>
    </row>
    <row r="16" spans="1:11" ht="15.75" thickBot="1" x14ac:dyDescent="0.3">
      <c r="A16" s="23"/>
      <c r="B16" s="44"/>
      <c r="C16" s="45"/>
      <c r="D16" s="23"/>
      <c r="E16" s="23"/>
      <c r="F16" s="5" t="s">
        <v>13</v>
      </c>
      <c r="G16" s="2">
        <f>SUM(G12:G15)</f>
        <v>137581.13</v>
      </c>
      <c r="H16" s="2">
        <f t="shared" ref="H16:K16" si="7">SUM(H12:H15)</f>
        <v>0</v>
      </c>
      <c r="I16" s="2">
        <f t="shared" si="7"/>
        <v>640.29999999999995</v>
      </c>
      <c r="J16" s="2">
        <f>SUM(J12:J15)</f>
        <v>136940.83000000002</v>
      </c>
      <c r="K16" s="2">
        <f t="shared" si="7"/>
        <v>0</v>
      </c>
    </row>
    <row r="17" spans="1:11" ht="15.75" thickBot="1" x14ac:dyDescent="0.3">
      <c r="A17" s="21" t="s">
        <v>15</v>
      </c>
      <c r="B17" s="24" t="s">
        <v>44</v>
      </c>
      <c r="C17" s="24" t="s">
        <v>16</v>
      </c>
      <c r="D17" s="21">
        <v>2018</v>
      </c>
      <c r="E17" s="21">
        <v>2021</v>
      </c>
      <c r="F17" s="5">
        <v>2018</v>
      </c>
      <c r="G17" s="2">
        <v>1338.23</v>
      </c>
      <c r="H17" s="2">
        <v>0</v>
      </c>
      <c r="I17" s="2">
        <v>191.3</v>
      </c>
      <c r="J17" s="2">
        <v>1146.93</v>
      </c>
      <c r="K17" s="2">
        <v>0</v>
      </c>
    </row>
    <row r="18" spans="1:11" ht="15.75" thickBot="1" x14ac:dyDescent="0.3">
      <c r="A18" s="22"/>
      <c r="B18" s="25"/>
      <c r="C18" s="25"/>
      <c r="D18" s="22"/>
      <c r="E18" s="22"/>
      <c r="F18" s="5">
        <v>2019</v>
      </c>
      <c r="G18" s="2">
        <f>SUM(I18,J18)</f>
        <v>1118.8699999999999</v>
      </c>
      <c r="H18" s="2">
        <v>0</v>
      </c>
      <c r="I18" s="2">
        <v>174</v>
      </c>
      <c r="J18" s="2">
        <v>944.87</v>
      </c>
      <c r="K18" s="2">
        <v>0</v>
      </c>
    </row>
    <row r="19" spans="1:11" ht="15.75" thickBot="1" x14ac:dyDescent="0.3">
      <c r="A19" s="22"/>
      <c r="B19" s="25"/>
      <c r="C19" s="25"/>
      <c r="D19" s="22"/>
      <c r="E19" s="22"/>
      <c r="F19" s="5">
        <v>2020</v>
      </c>
      <c r="G19" s="19">
        <f>SUM(I19,J19)</f>
        <v>1298.82</v>
      </c>
      <c r="H19" s="19">
        <v>0</v>
      </c>
      <c r="I19" s="19">
        <v>0</v>
      </c>
      <c r="J19" s="19">
        <v>1298.82</v>
      </c>
      <c r="K19" s="2">
        <v>0</v>
      </c>
    </row>
    <row r="20" spans="1:11" ht="15.75" thickBot="1" x14ac:dyDescent="0.3">
      <c r="A20" s="22"/>
      <c r="B20" s="25"/>
      <c r="C20" s="25"/>
      <c r="D20" s="22"/>
      <c r="E20" s="22"/>
      <c r="F20" s="5">
        <v>2021</v>
      </c>
      <c r="G20" s="19">
        <f>SUM(H20:K20)</f>
        <v>1298.82</v>
      </c>
      <c r="H20" s="19">
        <v>0</v>
      </c>
      <c r="I20" s="19">
        <v>0</v>
      </c>
      <c r="J20" s="19">
        <v>1298.82</v>
      </c>
      <c r="K20" s="2">
        <v>0</v>
      </c>
    </row>
    <row r="21" spans="1:11" ht="15.75" thickBot="1" x14ac:dyDescent="0.3">
      <c r="A21" s="23"/>
      <c r="B21" s="26"/>
      <c r="C21" s="26"/>
      <c r="D21" s="23"/>
      <c r="E21" s="23"/>
      <c r="F21" s="5" t="s">
        <v>13</v>
      </c>
      <c r="G21" s="2">
        <f>SUM(G17:G20)</f>
        <v>5054.74</v>
      </c>
      <c r="H21" s="2">
        <v>0</v>
      </c>
      <c r="I21" s="2">
        <f>SUM(I17:I20)</f>
        <v>365.3</v>
      </c>
      <c r="J21" s="2">
        <f>SUM(J17:J20)</f>
        <v>4689.4399999999996</v>
      </c>
      <c r="K21" s="2">
        <v>0</v>
      </c>
    </row>
    <row r="22" spans="1:11" ht="15.75" thickBot="1" x14ac:dyDescent="0.3">
      <c r="A22" s="21" t="s">
        <v>17</v>
      </c>
      <c r="B22" s="21" t="s">
        <v>18</v>
      </c>
      <c r="C22" s="24" t="s">
        <v>16</v>
      </c>
      <c r="D22" s="21">
        <v>2018</v>
      </c>
      <c r="E22" s="21">
        <v>2021</v>
      </c>
      <c r="F22" s="5">
        <v>2018</v>
      </c>
      <c r="G22" s="2">
        <v>31357.63</v>
      </c>
      <c r="H22" s="2">
        <v>0</v>
      </c>
      <c r="I22" s="2">
        <v>0</v>
      </c>
      <c r="J22" s="2">
        <v>31357.63</v>
      </c>
      <c r="K22" s="2">
        <v>0</v>
      </c>
    </row>
    <row r="23" spans="1:11" ht="17.45" customHeight="1" thickBot="1" x14ac:dyDescent="0.3">
      <c r="A23" s="22"/>
      <c r="B23" s="22"/>
      <c r="C23" s="25"/>
      <c r="D23" s="22"/>
      <c r="E23" s="22"/>
      <c r="F23" s="5">
        <v>2019</v>
      </c>
      <c r="G23" s="2">
        <v>32088.1</v>
      </c>
      <c r="H23" s="2">
        <v>0</v>
      </c>
      <c r="I23" s="2">
        <v>0</v>
      </c>
      <c r="J23" s="2">
        <v>32088.1</v>
      </c>
      <c r="K23" s="2">
        <v>0</v>
      </c>
    </row>
    <row r="24" spans="1:11" ht="15.75" thickBot="1" x14ac:dyDescent="0.3">
      <c r="A24" s="22"/>
      <c r="B24" s="22"/>
      <c r="C24" s="25"/>
      <c r="D24" s="22"/>
      <c r="E24" s="22"/>
      <c r="F24" s="5">
        <v>2020</v>
      </c>
      <c r="G24" s="2">
        <v>32662.92</v>
      </c>
      <c r="H24" s="2">
        <v>0</v>
      </c>
      <c r="I24" s="2">
        <v>0</v>
      </c>
      <c r="J24" s="2">
        <v>32662.92</v>
      </c>
      <c r="K24" s="2">
        <v>0</v>
      </c>
    </row>
    <row r="25" spans="1:11" ht="15.75" thickBot="1" x14ac:dyDescent="0.3">
      <c r="A25" s="22"/>
      <c r="B25" s="22"/>
      <c r="C25" s="25"/>
      <c r="D25" s="22"/>
      <c r="E25" s="22"/>
      <c r="F25" s="5">
        <v>2021</v>
      </c>
      <c r="G25" s="2">
        <v>32496.25</v>
      </c>
      <c r="H25" s="2">
        <v>0</v>
      </c>
      <c r="I25" s="2">
        <v>0</v>
      </c>
      <c r="J25" s="2">
        <v>32496.25</v>
      </c>
      <c r="K25" s="2">
        <v>0</v>
      </c>
    </row>
    <row r="26" spans="1:11" ht="15.75" thickBot="1" x14ac:dyDescent="0.3">
      <c r="A26" s="23"/>
      <c r="B26" s="23"/>
      <c r="C26" s="26"/>
      <c r="D26" s="23"/>
      <c r="E26" s="23"/>
      <c r="F26" s="5" t="s">
        <v>13</v>
      </c>
      <c r="G26" s="2">
        <f>SUM(G22:G25)</f>
        <v>128604.9</v>
      </c>
      <c r="H26" s="2">
        <v>0</v>
      </c>
      <c r="I26" s="2">
        <v>0</v>
      </c>
      <c r="J26" s="2">
        <f>SUM(J22:J25)</f>
        <v>128604.9</v>
      </c>
      <c r="K26" s="2">
        <v>0</v>
      </c>
    </row>
    <row r="27" spans="1:11" ht="15.75" thickBot="1" x14ac:dyDescent="0.3">
      <c r="A27" s="21" t="s">
        <v>19</v>
      </c>
      <c r="B27" s="21" t="s">
        <v>20</v>
      </c>
      <c r="C27" s="24" t="s">
        <v>16</v>
      </c>
      <c r="D27" s="21">
        <v>2018</v>
      </c>
      <c r="E27" s="21">
        <v>2021</v>
      </c>
      <c r="F27" s="5">
        <v>2018</v>
      </c>
      <c r="G27" s="2">
        <v>428.11</v>
      </c>
      <c r="H27" s="2">
        <v>0</v>
      </c>
      <c r="I27" s="2">
        <v>155</v>
      </c>
      <c r="J27" s="2">
        <v>273.11</v>
      </c>
      <c r="K27" s="2">
        <v>0</v>
      </c>
    </row>
    <row r="28" spans="1:11" ht="15.75" thickBot="1" x14ac:dyDescent="0.3">
      <c r="A28" s="22"/>
      <c r="B28" s="22"/>
      <c r="C28" s="25"/>
      <c r="D28" s="22"/>
      <c r="E28" s="22"/>
      <c r="F28" s="5">
        <v>2019</v>
      </c>
      <c r="G28" s="19">
        <f>SUM(I28,J28)</f>
        <v>339.53999999999996</v>
      </c>
      <c r="H28" s="19">
        <v>0</v>
      </c>
      <c r="I28" s="19">
        <v>120</v>
      </c>
      <c r="J28" s="2">
        <v>219.54</v>
      </c>
      <c r="K28" s="2" t="s">
        <v>21</v>
      </c>
    </row>
    <row r="29" spans="1:11" ht="21" customHeight="1" thickBot="1" x14ac:dyDescent="0.3">
      <c r="A29" s="22"/>
      <c r="B29" s="22"/>
      <c r="C29" s="25"/>
      <c r="D29" s="22"/>
      <c r="E29" s="22"/>
      <c r="F29" s="5">
        <v>2020</v>
      </c>
      <c r="G29" s="19">
        <f>SUM(H29:K29)</f>
        <v>221.8</v>
      </c>
      <c r="H29" s="19">
        <v>0</v>
      </c>
      <c r="I29" s="19">
        <v>0</v>
      </c>
      <c r="J29" s="2">
        <v>221.8</v>
      </c>
      <c r="K29" s="2">
        <v>0</v>
      </c>
    </row>
    <row r="30" spans="1:11" ht="15.75" thickBot="1" x14ac:dyDescent="0.3">
      <c r="A30" s="22"/>
      <c r="B30" s="22"/>
      <c r="C30" s="25"/>
      <c r="D30" s="22"/>
      <c r="E30" s="22"/>
      <c r="F30" s="5">
        <v>2021</v>
      </c>
      <c r="G30" s="19">
        <f>SUM(H30:K30)</f>
        <v>221.8</v>
      </c>
      <c r="H30" s="19">
        <v>0</v>
      </c>
      <c r="I30" s="19">
        <v>0</v>
      </c>
      <c r="J30" s="2">
        <v>221.8</v>
      </c>
      <c r="K30" s="2">
        <v>0</v>
      </c>
    </row>
    <row r="31" spans="1:11" ht="15.75" thickBot="1" x14ac:dyDescent="0.3">
      <c r="A31" s="23"/>
      <c r="B31" s="23"/>
      <c r="C31" s="26"/>
      <c r="D31" s="23"/>
      <c r="E31" s="23"/>
      <c r="F31" s="5" t="s">
        <v>13</v>
      </c>
      <c r="G31" s="2">
        <f>SUM(G27:G30)</f>
        <v>1211.25</v>
      </c>
      <c r="H31" s="2">
        <v>0</v>
      </c>
      <c r="I31" s="2">
        <f>SUM(I27:I30)</f>
        <v>275</v>
      </c>
      <c r="J31" s="2">
        <f>SUM(J27:J30)</f>
        <v>936.25</v>
      </c>
      <c r="K31" s="2">
        <v>0</v>
      </c>
    </row>
    <row r="32" spans="1:11" ht="15.75" thickBot="1" x14ac:dyDescent="0.3">
      <c r="A32" s="21" t="s">
        <v>22</v>
      </c>
      <c r="B32" s="21" t="s">
        <v>23</v>
      </c>
      <c r="C32" s="24" t="s">
        <v>16</v>
      </c>
      <c r="D32" s="21">
        <v>2018</v>
      </c>
      <c r="E32" s="21">
        <v>2021</v>
      </c>
      <c r="F32" s="5">
        <v>2018</v>
      </c>
      <c r="G32" s="2">
        <v>435.36</v>
      </c>
      <c r="H32" s="2">
        <v>0</v>
      </c>
      <c r="I32" s="2">
        <v>0</v>
      </c>
      <c r="J32" s="2">
        <v>435.36</v>
      </c>
      <c r="K32" s="2">
        <v>0</v>
      </c>
    </row>
    <row r="33" spans="1:11" ht="15.75" thickBot="1" x14ac:dyDescent="0.3">
      <c r="A33" s="22"/>
      <c r="B33" s="22"/>
      <c r="C33" s="25"/>
      <c r="D33" s="22"/>
      <c r="E33" s="22"/>
      <c r="F33" s="5">
        <v>2019</v>
      </c>
      <c r="G33" s="19">
        <v>271.43</v>
      </c>
      <c r="H33" s="19">
        <v>0</v>
      </c>
      <c r="I33" s="19">
        <v>0</v>
      </c>
      <c r="J33" s="19">
        <v>271.43</v>
      </c>
      <c r="K33" s="2">
        <v>0</v>
      </c>
    </row>
    <row r="34" spans="1:11" ht="15.75" thickBot="1" x14ac:dyDescent="0.3">
      <c r="A34" s="22"/>
      <c r="B34" s="22"/>
      <c r="C34" s="25"/>
      <c r="D34" s="22"/>
      <c r="E34" s="22"/>
      <c r="F34" s="5">
        <v>2020</v>
      </c>
      <c r="G34" s="2">
        <v>233.54</v>
      </c>
      <c r="H34" s="2">
        <v>0</v>
      </c>
      <c r="I34" s="2">
        <v>0</v>
      </c>
      <c r="J34" s="2">
        <v>233.54</v>
      </c>
      <c r="K34" s="2">
        <v>0</v>
      </c>
    </row>
    <row r="35" spans="1:11" ht="15.75" thickBot="1" x14ac:dyDescent="0.3">
      <c r="A35" s="22"/>
      <c r="B35" s="22"/>
      <c r="C35" s="25"/>
      <c r="D35" s="22"/>
      <c r="E35" s="22"/>
      <c r="F35" s="5">
        <v>2021</v>
      </c>
      <c r="G35" s="2">
        <v>233.54</v>
      </c>
      <c r="H35" s="2">
        <v>0</v>
      </c>
      <c r="I35" s="2">
        <v>0</v>
      </c>
      <c r="J35" s="2">
        <v>233.54</v>
      </c>
      <c r="K35" s="2">
        <v>0</v>
      </c>
    </row>
    <row r="36" spans="1:11" ht="15.75" thickBot="1" x14ac:dyDescent="0.3">
      <c r="A36" s="23"/>
      <c r="B36" s="22"/>
      <c r="C36" s="26"/>
      <c r="D36" s="23"/>
      <c r="E36" s="23"/>
      <c r="F36" s="5" t="s">
        <v>13</v>
      </c>
      <c r="G36" s="2">
        <f>SUM(G32:G35)</f>
        <v>1173.8699999999999</v>
      </c>
      <c r="H36" s="2">
        <v>0</v>
      </c>
      <c r="I36" s="2">
        <v>0</v>
      </c>
      <c r="J36" s="2">
        <f>SUM(J32:J35)</f>
        <v>1173.8699999999999</v>
      </c>
      <c r="K36" s="2">
        <v>0</v>
      </c>
    </row>
    <row r="37" spans="1:11" ht="18" customHeight="1" thickBot="1" x14ac:dyDescent="0.3">
      <c r="A37" s="30" t="s">
        <v>49</v>
      </c>
      <c r="B37" s="21" t="s">
        <v>50</v>
      </c>
      <c r="C37" s="24" t="s">
        <v>16</v>
      </c>
      <c r="D37" s="21">
        <v>2019</v>
      </c>
      <c r="E37" s="46">
        <v>2021</v>
      </c>
      <c r="F37" s="5">
        <v>2019</v>
      </c>
      <c r="G37" s="19">
        <f>SUM(H37:K37)</f>
        <v>289.23</v>
      </c>
      <c r="H37" s="19">
        <v>0</v>
      </c>
      <c r="I37" s="19">
        <v>0</v>
      </c>
      <c r="J37" s="19">
        <v>289.23</v>
      </c>
      <c r="K37" s="19">
        <v>0</v>
      </c>
    </row>
    <row r="38" spans="1:11" ht="19.5" customHeight="1" thickBot="1" x14ac:dyDescent="0.3">
      <c r="A38" s="31"/>
      <c r="B38" s="22"/>
      <c r="C38" s="25"/>
      <c r="D38" s="22"/>
      <c r="E38" s="47"/>
      <c r="F38" s="16">
        <v>2020</v>
      </c>
      <c r="G38" s="19">
        <v>290.64999999999998</v>
      </c>
      <c r="H38" s="19">
        <v>0</v>
      </c>
      <c r="I38" s="19">
        <v>0</v>
      </c>
      <c r="J38" s="19">
        <v>290.64999999999998</v>
      </c>
      <c r="K38" s="19">
        <v>0</v>
      </c>
    </row>
    <row r="39" spans="1:11" ht="16.5" customHeight="1" thickBot="1" x14ac:dyDescent="0.3">
      <c r="A39" s="31"/>
      <c r="B39" s="22"/>
      <c r="C39" s="25"/>
      <c r="D39" s="22"/>
      <c r="E39" s="47"/>
      <c r="F39" s="16">
        <v>2021</v>
      </c>
      <c r="G39" s="19">
        <v>286.49</v>
      </c>
      <c r="H39" s="19">
        <v>0</v>
      </c>
      <c r="I39" s="19">
        <v>0</v>
      </c>
      <c r="J39" s="19">
        <v>286.49</v>
      </c>
      <c r="K39" s="19">
        <v>0</v>
      </c>
    </row>
    <row r="40" spans="1:11" ht="16.899999999999999" customHeight="1" thickBot="1" x14ac:dyDescent="0.3">
      <c r="A40" s="23"/>
      <c r="B40" s="23"/>
      <c r="C40" s="26"/>
      <c r="D40" s="23"/>
      <c r="E40" s="48"/>
      <c r="F40" s="5" t="s">
        <v>13</v>
      </c>
      <c r="G40" s="19">
        <f>SUM(G37:G39)</f>
        <v>866.37</v>
      </c>
      <c r="H40" s="19">
        <v>0</v>
      </c>
      <c r="I40" s="19">
        <v>0</v>
      </c>
      <c r="J40" s="19">
        <f>SUM(J37:J39)</f>
        <v>866.37</v>
      </c>
      <c r="K40" s="19">
        <v>0</v>
      </c>
    </row>
    <row r="41" spans="1:11" ht="16.899999999999999" customHeight="1" thickBot="1" x14ac:dyDescent="0.3">
      <c r="A41" s="21" t="s">
        <v>53</v>
      </c>
      <c r="B41" s="27" t="s">
        <v>54</v>
      </c>
      <c r="C41" s="24" t="s">
        <v>16</v>
      </c>
      <c r="D41" s="21">
        <v>2020</v>
      </c>
      <c r="E41" s="21">
        <v>2021</v>
      </c>
      <c r="F41" s="16">
        <v>2020</v>
      </c>
      <c r="G41" s="2">
        <v>335</v>
      </c>
      <c r="H41" s="2">
        <v>0</v>
      </c>
      <c r="I41" s="2">
        <v>0</v>
      </c>
      <c r="J41" s="2">
        <v>335</v>
      </c>
      <c r="K41" s="2">
        <v>0</v>
      </c>
    </row>
    <row r="42" spans="1:11" ht="16.899999999999999" customHeight="1" thickBot="1" x14ac:dyDescent="0.3">
      <c r="A42" s="22"/>
      <c r="B42" s="28"/>
      <c r="C42" s="25"/>
      <c r="D42" s="22"/>
      <c r="E42" s="22"/>
      <c r="F42" s="16">
        <v>2021</v>
      </c>
      <c r="G42" s="2">
        <v>335</v>
      </c>
      <c r="H42" s="2">
        <v>0</v>
      </c>
      <c r="I42" s="2">
        <v>0</v>
      </c>
      <c r="J42" s="2">
        <v>335</v>
      </c>
      <c r="K42" s="2">
        <v>0</v>
      </c>
    </row>
    <row r="43" spans="1:11" ht="21" customHeight="1" thickBot="1" x14ac:dyDescent="0.3">
      <c r="A43" s="23"/>
      <c r="B43" s="29"/>
      <c r="C43" s="26"/>
      <c r="D43" s="23"/>
      <c r="E43" s="23"/>
      <c r="F43" s="16" t="s">
        <v>13</v>
      </c>
      <c r="G43" s="2">
        <f>SUM(G41:G42)</f>
        <v>670</v>
      </c>
      <c r="H43" s="2">
        <f t="shared" ref="H43:K43" si="8">SUM(H41:H42)</f>
        <v>0</v>
      </c>
      <c r="I43" s="2">
        <f t="shared" si="8"/>
        <v>0</v>
      </c>
      <c r="J43" s="2">
        <f t="shared" si="8"/>
        <v>670</v>
      </c>
      <c r="K43" s="2">
        <f t="shared" si="8"/>
        <v>0</v>
      </c>
    </row>
    <row r="44" spans="1:11" ht="15.75" thickBot="1" x14ac:dyDescent="0.3">
      <c r="A44" s="21" t="s">
        <v>24</v>
      </c>
      <c r="B44" s="42" t="s">
        <v>25</v>
      </c>
      <c r="C44" s="41"/>
      <c r="D44" s="21">
        <v>2018</v>
      </c>
      <c r="E44" s="21">
        <v>2021</v>
      </c>
      <c r="F44" s="5">
        <v>2018</v>
      </c>
      <c r="G44" s="2">
        <f>G49</f>
        <v>345.34</v>
      </c>
      <c r="H44" s="2">
        <v>0</v>
      </c>
      <c r="I44" s="2">
        <v>0</v>
      </c>
      <c r="J44" s="2">
        <f>J49</f>
        <v>345.34</v>
      </c>
      <c r="K44" s="2">
        <v>0</v>
      </c>
    </row>
    <row r="45" spans="1:11" ht="15.75" thickBot="1" x14ac:dyDescent="0.3">
      <c r="A45" s="22"/>
      <c r="B45" s="42"/>
      <c r="C45" s="43"/>
      <c r="D45" s="22"/>
      <c r="E45" s="22"/>
      <c r="F45" s="5">
        <v>2019</v>
      </c>
      <c r="G45" s="2">
        <f t="shared" ref="G45:G47" si="9">G50</f>
        <v>748.68</v>
      </c>
      <c r="H45" s="2">
        <v>0</v>
      </c>
      <c r="I45" s="2">
        <v>0</v>
      </c>
      <c r="J45" s="2">
        <f t="shared" ref="J45:J47" si="10">J50</f>
        <v>748.68</v>
      </c>
      <c r="K45" s="2">
        <v>0</v>
      </c>
    </row>
    <row r="46" spans="1:11" ht="15.75" thickBot="1" x14ac:dyDescent="0.3">
      <c r="A46" s="22"/>
      <c r="B46" s="42"/>
      <c r="C46" s="43"/>
      <c r="D46" s="22"/>
      <c r="E46" s="22"/>
      <c r="F46" s="5">
        <v>2020</v>
      </c>
      <c r="G46" s="2">
        <f t="shared" si="9"/>
        <v>1251.92</v>
      </c>
      <c r="H46" s="2">
        <v>0</v>
      </c>
      <c r="I46" s="2">
        <v>0</v>
      </c>
      <c r="J46" s="2">
        <f t="shared" si="10"/>
        <v>1251.92</v>
      </c>
      <c r="K46" s="2">
        <v>0</v>
      </c>
    </row>
    <row r="47" spans="1:11" ht="15.75" thickBot="1" x14ac:dyDescent="0.3">
      <c r="A47" s="22"/>
      <c r="B47" s="42"/>
      <c r="C47" s="43"/>
      <c r="D47" s="22"/>
      <c r="E47" s="22"/>
      <c r="F47" s="5">
        <v>2021</v>
      </c>
      <c r="G47" s="2">
        <f t="shared" si="9"/>
        <v>751.92</v>
      </c>
      <c r="H47" s="2">
        <v>0</v>
      </c>
      <c r="I47" s="2">
        <v>0</v>
      </c>
      <c r="J47" s="2">
        <f t="shared" si="10"/>
        <v>751.92</v>
      </c>
      <c r="K47" s="2">
        <v>0</v>
      </c>
    </row>
    <row r="48" spans="1:11" ht="15.75" thickBot="1" x14ac:dyDescent="0.3">
      <c r="A48" s="23"/>
      <c r="B48" s="44"/>
      <c r="C48" s="45"/>
      <c r="D48" s="23"/>
      <c r="E48" s="23"/>
      <c r="F48" s="5" t="s">
        <v>13</v>
      </c>
      <c r="G48" s="2">
        <f>SUM(G44:G47)</f>
        <v>3097.86</v>
      </c>
      <c r="H48" s="2">
        <f t="shared" ref="H48:K48" si="11">SUM(H44:H47)</f>
        <v>0</v>
      </c>
      <c r="I48" s="2">
        <f t="shared" si="11"/>
        <v>0</v>
      </c>
      <c r="J48" s="2">
        <f t="shared" si="11"/>
        <v>3097.86</v>
      </c>
      <c r="K48" s="2">
        <f t="shared" si="11"/>
        <v>0</v>
      </c>
    </row>
    <row r="49" spans="1:11" ht="15.75" thickBot="1" x14ac:dyDescent="0.3">
      <c r="A49" s="21" t="s">
        <v>26</v>
      </c>
      <c r="B49" s="24" t="s">
        <v>27</v>
      </c>
      <c r="C49" s="24" t="s">
        <v>41</v>
      </c>
      <c r="D49" s="21">
        <v>2018</v>
      </c>
      <c r="E49" s="21">
        <v>2021</v>
      </c>
      <c r="F49" s="5">
        <v>2018</v>
      </c>
      <c r="G49" s="2">
        <v>345.34</v>
      </c>
      <c r="H49" s="2">
        <v>0</v>
      </c>
      <c r="I49" s="2">
        <v>0</v>
      </c>
      <c r="J49" s="2">
        <v>345.34</v>
      </c>
      <c r="K49" s="2">
        <v>0</v>
      </c>
    </row>
    <row r="50" spans="1:11" ht="15.75" thickBot="1" x14ac:dyDescent="0.3">
      <c r="A50" s="22"/>
      <c r="B50" s="25"/>
      <c r="C50" s="25"/>
      <c r="D50" s="22"/>
      <c r="E50" s="22"/>
      <c r="F50" s="5">
        <v>2019</v>
      </c>
      <c r="G50" s="2">
        <v>748.68</v>
      </c>
      <c r="H50" s="2">
        <v>0</v>
      </c>
      <c r="I50" s="2">
        <v>0</v>
      </c>
      <c r="J50" s="2">
        <v>748.68</v>
      </c>
      <c r="K50" s="2">
        <v>0</v>
      </c>
    </row>
    <row r="51" spans="1:11" ht="15.75" thickBot="1" x14ac:dyDescent="0.3">
      <c r="A51" s="22"/>
      <c r="B51" s="25"/>
      <c r="C51" s="25"/>
      <c r="D51" s="22"/>
      <c r="E51" s="22"/>
      <c r="F51" s="5">
        <v>2020</v>
      </c>
      <c r="G51" s="2">
        <v>1251.92</v>
      </c>
      <c r="H51" s="2">
        <v>0</v>
      </c>
      <c r="I51" s="2">
        <v>0</v>
      </c>
      <c r="J51" s="2">
        <v>1251.92</v>
      </c>
      <c r="K51" s="2">
        <v>0</v>
      </c>
    </row>
    <row r="52" spans="1:11" ht="15.75" thickBot="1" x14ac:dyDescent="0.3">
      <c r="A52" s="22"/>
      <c r="B52" s="25"/>
      <c r="C52" s="25"/>
      <c r="D52" s="22"/>
      <c r="E52" s="22"/>
      <c r="F52" s="5">
        <v>2021</v>
      </c>
      <c r="G52" s="2">
        <v>751.92</v>
      </c>
      <c r="H52" s="2">
        <v>0</v>
      </c>
      <c r="I52" s="2">
        <v>0</v>
      </c>
      <c r="J52" s="2">
        <v>751.92</v>
      </c>
      <c r="K52" s="2">
        <v>0</v>
      </c>
    </row>
    <row r="53" spans="1:11" ht="31.9" customHeight="1" thickBot="1" x14ac:dyDescent="0.3">
      <c r="A53" s="23"/>
      <c r="B53" s="26"/>
      <c r="C53" s="26"/>
      <c r="D53" s="23"/>
      <c r="E53" s="23"/>
      <c r="F53" s="5" t="s">
        <v>13</v>
      </c>
      <c r="G53" s="2">
        <f>SUM(G49:G52)</f>
        <v>3097.86</v>
      </c>
      <c r="H53" s="2">
        <v>0</v>
      </c>
      <c r="I53" s="2">
        <v>0</v>
      </c>
      <c r="J53" s="2">
        <f>SUM(J49:J52)</f>
        <v>3097.86</v>
      </c>
      <c r="K53" s="2">
        <v>0</v>
      </c>
    </row>
    <row r="54" spans="1:11" ht="18" customHeight="1" thickBot="1" x14ac:dyDescent="0.3">
      <c r="A54" s="21" t="s">
        <v>28</v>
      </c>
      <c r="B54" s="40" t="s">
        <v>42</v>
      </c>
      <c r="C54" s="41"/>
      <c r="D54" s="21">
        <v>2018</v>
      </c>
      <c r="E54" s="21">
        <v>2021</v>
      </c>
      <c r="F54" s="5">
        <v>2018</v>
      </c>
      <c r="G54" s="2">
        <f>G59</f>
        <v>88.39</v>
      </c>
      <c r="H54" s="2">
        <f t="shared" ref="H54:K54" si="12">H59</f>
        <v>0</v>
      </c>
      <c r="I54" s="2">
        <f t="shared" si="12"/>
        <v>0</v>
      </c>
      <c r="J54" s="2">
        <f t="shared" si="12"/>
        <v>88.39</v>
      </c>
      <c r="K54" s="2">
        <f t="shared" si="12"/>
        <v>0</v>
      </c>
    </row>
    <row r="55" spans="1:11" ht="15" customHeight="1" thickBot="1" x14ac:dyDescent="0.3">
      <c r="A55" s="22"/>
      <c r="B55" s="42"/>
      <c r="C55" s="43"/>
      <c r="D55" s="22"/>
      <c r="E55" s="22"/>
      <c r="F55" s="5">
        <v>2019</v>
      </c>
      <c r="G55" s="2">
        <f t="shared" ref="G55:K57" si="13">G60</f>
        <v>92.67</v>
      </c>
      <c r="H55" s="2">
        <f t="shared" si="13"/>
        <v>0</v>
      </c>
      <c r="I55" s="2">
        <f t="shared" si="13"/>
        <v>0</v>
      </c>
      <c r="J55" s="2">
        <f t="shared" si="13"/>
        <v>92.67</v>
      </c>
      <c r="K55" s="2">
        <f t="shared" si="13"/>
        <v>0</v>
      </c>
    </row>
    <row r="56" spans="1:11" ht="16.899999999999999" customHeight="1" thickBot="1" x14ac:dyDescent="0.3">
      <c r="A56" s="22"/>
      <c r="B56" s="42"/>
      <c r="C56" s="43"/>
      <c r="D56" s="22"/>
      <c r="E56" s="22"/>
      <c r="F56" s="5">
        <v>2020</v>
      </c>
      <c r="G56" s="2">
        <f t="shared" si="13"/>
        <v>101.88</v>
      </c>
      <c r="H56" s="2">
        <f t="shared" si="13"/>
        <v>0</v>
      </c>
      <c r="I56" s="2">
        <f t="shared" si="13"/>
        <v>0</v>
      </c>
      <c r="J56" s="2">
        <f t="shared" si="13"/>
        <v>101.88</v>
      </c>
      <c r="K56" s="2">
        <f t="shared" si="13"/>
        <v>0</v>
      </c>
    </row>
    <row r="57" spans="1:11" ht="15.75" thickBot="1" x14ac:dyDescent="0.3">
      <c r="A57" s="22"/>
      <c r="B57" s="42"/>
      <c r="C57" s="43"/>
      <c r="D57" s="22"/>
      <c r="E57" s="22"/>
      <c r="F57" s="5">
        <v>2021</v>
      </c>
      <c r="G57" s="2">
        <f t="shared" si="13"/>
        <v>101.88</v>
      </c>
      <c r="H57" s="2">
        <f t="shared" si="13"/>
        <v>0</v>
      </c>
      <c r="I57" s="2">
        <f t="shared" si="13"/>
        <v>0</v>
      </c>
      <c r="J57" s="2">
        <f t="shared" si="13"/>
        <v>101.88</v>
      </c>
      <c r="K57" s="2">
        <f t="shared" si="13"/>
        <v>0</v>
      </c>
    </row>
    <row r="58" spans="1:11" ht="15.75" thickBot="1" x14ac:dyDescent="0.3">
      <c r="A58" s="23"/>
      <c r="B58" s="44"/>
      <c r="C58" s="45"/>
      <c r="D58" s="23"/>
      <c r="E58" s="23"/>
      <c r="F58" s="5" t="s">
        <v>13</v>
      </c>
      <c r="G58" s="2">
        <f>SUM(G54:G57)</f>
        <v>384.82</v>
      </c>
      <c r="H58" s="2">
        <f t="shared" ref="H58:K58" si="14">SUM(H54:H57)</f>
        <v>0</v>
      </c>
      <c r="I58" s="2">
        <f t="shared" si="14"/>
        <v>0</v>
      </c>
      <c r="J58" s="2">
        <f t="shared" si="14"/>
        <v>384.82</v>
      </c>
      <c r="K58" s="2">
        <f t="shared" si="14"/>
        <v>0</v>
      </c>
    </row>
    <row r="59" spans="1:11" ht="15.75" thickBot="1" x14ac:dyDescent="0.3">
      <c r="A59" s="21" t="s">
        <v>29</v>
      </c>
      <c r="B59" s="24" t="s">
        <v>30</v>
      </c>
      <c r="C59" s="24" t="s">
        <v>41</v>
      </c>
      <c r="D59" s="21">
        <v>2018</v>
      </c>
      <c r="E59" s="21">
        <v>2021</v>
      </c>
      <c r="F59" s="5">
        <v>2018</v>
      </c>
      <c r="G59" s="2">
        <v>88.39</v>
      </c>
      <c r="H59" s="2">
        <v>0</v>
      </c>
      <c r="I59" s="2">
        <v>0</v>
      </c>
      <c r="J59" s="2">
        <v>88.39</v>
      </c>
      <c r="K59" s="2">
        <v>0</v>
      </c>
    </row>
    <row r="60" spans="1:11" ht="15.75" thickBot="1" x14ac:dyDescent="0.3">
      <c r="A60" s="22"/>
      <c r="B60" s="25"/>
      <c r="C60" s="25"/>
      <c r="D60" s="22"/>
      <c r="E60" s="22"/>
      <c r="F60" s="5">
        <v>2019</v>
      </c>
      <c r="G60" s="2">
        <v>92.67</v>
      </c>
      <c r="H60" s="2">
        <v>0</v>
      </c>
      <c r="I60" s="2">
        <v>0</v>
      </c>
      <c r="J60" s="2">
        <v>92.67</v>
      </c>
      <c r="K60" s="2">
        <v>0</v>
      </c>
    </row>
    <row r="61" spans="1:11" ht="15.75" thickBot="1" x14ac:dyDescent="0.3">
      <c r="A61" s="22"/>
      <c r="B61" s="25"/>
      <c r="C61" s="25"/>
      <c r="D61" s="22"/>
      <c r="E61" s="22"/>
      <c r="F61" s="5">
        <v>2020</v>
      </c>
      <c r="G61" s="2">
        <v>101.88</v>
      </c>
      <c r="H61" s="2">
        <v>0</v>
      </c>
      <c r="I61" s="2">
        <v>0</v>
      </c>
      <c r="J61" s="2">
        <v>101.88</v>
      </c>
      <c r="K61" s="2">
        <v>0</v>
      </c>
    </row>
    <row r="62" spans="1:11" ht="15.75" thickBot="1" x14ac:dyDescent="0.3">
      <c r="A62" s="22"/>
      <c r="B62" s="25"/>
      <c r="C62" s="25"/>
      <c r="D62" s="22"/>
      <c r="E62" s="22"/>
      <c r="F62" s="5">
        <v>2021</v>
      </c>
      <c r="G62" s="2">
        <v>101.88</v>
      </c>
      <c r="H62" s="2">
        <v>0</v>
      </c>
      <c r="I62" s="2">
        <v>0</v>
      </c>
      <c r="J62" s="2">
        <v>101.88</v>
      </c>
      <c r="K62" s="2">
        <v>0</v>
      </c>
    </row>
    <row r="63" spans="1:11" ht="34.9" customHeight="1" thickBot="1" x14ac:dyDescent="0.3">
      <c r="A63" s="23"/>
      <c r="B63" s="26"/>
      <c r="C63" s="26"/>
      <c r="D63" s="23"/>
      <c r="E63" s="23"/>
      <c r="F63" s="5" t="s">
        <v>13</v>
      </c>
      <c r="G63" s="2">
        <f>SUM(G59:G62)</f>
        <v>384.82</v>
      </c>
      <c r="H63" s="2">
        <v>0</v>
      </c>
      <c r="I63" s="2">
        <v>0</v>
      </c>
      <c r="J63" s="2">
        <f>SUM(J59:J62)</f>
        <v>384.82</v>
      </c>
      <c r="K63" s="2">
        <v>0</v>
      </c>
    </row>
    <row r="64" spans="1:11" ht="15.75" thickBot="1" x14ac:dyDescent="0.3">
      <c r="A64" s="21" t="s">
        <v>31</v>
      </c>
      <c r="B64" s="27" t="s">
        <v>32</v>
      </c>
      <c r="C64" s="34"/>
      <c r="D64" s="21">
        <v>2018</v>
      </c>
      <c r="E64" s="21">
        <v>2021</v>
      </c>
      <c r="F64" s="5">
        <v>2018</v>
      </c>
      <c r="G64" s="2">
        <f>SUM(G69,G74,G78,G83)</f>
        <v>12286.69</v>
      </c>
      <c r="H64" s="2">
        <f>SUM(H69,H74,H78,H83)</f>
        <v>0</v>
      </c>
      <c r="I64" s="2">
        <f>SUM(I69,I74,I78,I83)</f>
        <v>3190</v>
      </c>
      <c r="J64" s="2">
        <f>SUM(J69,J74,J78,J83)</f>
        <v>9079.0199999999986</v>
      </c>
      <c r="K64" s="2">
        <f>SUM(K69,K74,K78,K83)</f>
        <v>17.670000000000002</v>
      </c>
    </row>
    <row r="65" spans="1:11" ht="15.75" thickBot="1" x14ac:dyDescent="0.3">
      <c r="A65" s="22"/>
      <c r="B65" s="28"/>
      <c r="C65" s="35"/>
      <c r="D65" s="22"/>
      <c r="E65" s="22"/>
      <c r="F65" s="5">
        <v>2019</v>
      </c>
      <c r="G65" s="19">
        <f>SUM(I65:K65)</f>
        <v>11081</v>
      </c>
      <c r="H65" s="19">
        <f>SUM(H70,H75,H79)</f>
        <v>0</v>
      </c>
      <c r="I65" s="19">
        <f>SUM(I70,I75,I79)</f>
        <v>3086.5</v>
      </c>
      <c r="J65" s="19">
        <f>SUM(J70,J75,J79,J84,J88)</f>
        <v>7939.33</v>
      </c>
      <c r="K65" s="19">
        <f>SUM(K70,K75,K79)</f>
        <v>55.17</v>
      </c>
    </row>
    <row r="66" spans="1:11" ht="15.75" thickBot="1" x14ac:dyDescent="0.3">
      <c r="A66" s="22"/>
      <c r="B66" s="28"/>
      <c r="C66" s="35"/>
      <c r="D66" s="22"/>
      <c r="E66" s="22"/>
      <c r="F66" s="5">
        <v>2020</v>
      </c>
      <c r="G66" s="2">
        <f>SUM(G71,G76,G80,G85,G89)</f>
        <v>7319.32</v>
      </c>
      <c r="H66" s="2">
        <f>SUM(H71,H76,H80,H85,H89)</f>
        <v>0</v>
      </c>
      <c r="I66" s="2">
        <f>SUM(I71,I76,I80,I85,I89)</f>
        <v>0</v>
      </c>
      <c r="J66" s="2">
        <f>SUM(J71,J76,J80,J85,J89)</f>
        <v>7319.32</v>
      </c>
      <c r="K66" s="2">
        <f>SUM(K71,K76,K80,K85,K89)</f>
        <v>0</v>
      </c>
    </row>
    <row r="67" spans="1:11" ht="15.75" thickBot="1" x14ac:dyDescent="0.3">
      <c r="A67" s="22"/>
      <c r="B67" s="28"/>
      <c r="C67" s="35"/>
      <c r="D67" s="22"/>
      <c r="E67" s="22"/>
      <c r="F67" s="5">
        <v>2021</v>
      </c>
      <c r="G67" s="2">
        <f>SUM(G72,G81,G86,G90)</f>
        <v>5293.4400000000005</v>
      </c>
      <c r="H67" s="2">
        <f>SUM(H72,H81,H86,H90)</f>
        <v>0</v>
      </c>
      <c r="I67" s="2">
        <f>SUM(I72,I81,I86,I90)</f>
        <v>0</v>
      </c>
      <c r="J67" s="2">
        <f>SUM(J72,J81,J86,J90)</f>
        <v>5293.4400000000005</v>
      </c>
      <c r="K67" s="2">
        <f>SUM(K72,K81,K86,K90)</f>
        <v>0</v>
      </c>
    </row>
    <row r="68" spans="1:11" ht="15.75" thickBot="1" x14ac:dyDescent="0.3">
      <c r="A68" s="23"/>
      <c r="B68" s="29"/>
      <c r="C68" s="36"/>
      <c r="D68" s="23"/>
      <c r="E68" s="23"/>
      <c r="F68" s="5" t="s">
        <v>13</v>
      </c>
      <c r="G68" s="2">
        <f>SUM(G64:G67)</f>
        <v>35980.450000000004</v>
      </c>
      <c r="H68" s="2">
        <f t="shared" ref="H68:K68" si="15">SUM(H64:H67)</f>
        <v>0</v>
      </c>
      <c r="I68" s="2">
        <f t="shared" si="15"/>
        <v>6276.5</v>
      </c>
      <c r="J68" s="2">
        <f t="shared" si="15"/>
        <v>29631.11</v>
      </c>
      <c r="K68" s="2">
        <f t="shared" si="15"/>
        <v>72.84</v>
      </c>
    </row>
    <row r="69" spans="1:11" ht="15.75" thickBot="1" x14ac:dyDescent="0.3">
      <c r="A69" s="21" t="s">
        <v>33</v>
      </c>
      <c r="B69" s="24" t="s">
        <v>34</v>
      </c>
      <c r="C69" s="24" t="s">
        <v>41</v>
      </c>
      <c r="D69" s="21">
        <v>2018</v>
      </c>
      <c r="E69" s="21">
        <v>2021</v>
      </c>
      <c r="F69" s="5">
        <v>2018</v>
      </c>
      <c r="G69" s="2">
        <v>4257.21</v>
      </c>
      <c r="H69" s="2">
        <v>0</v>
      </c>
      <c r="I69" s="2">
        <v>0</v>
      </c>
      <c r="J69" s="2">
        <v>4257.21</v>
      </c>
      <c r="K69" s="2">
        <v>0</v>
      </c>
    </row>
    <row r="70" spans="1:11" ht="15.75" thickBot="1" x14ac:dyDescent="0.3">
      <c r="A70" s="22"/>
      <c r="B70" s="25"/>
      <c r="C70" s="25"/>
      <c r="D70" s="22"/>
      <c r="E70" s="22"/>
      <c r="F70" s="5">
        <v>2019</v>
      </c>
      <c r="G70" s="2">
        <v>1089.92</v>
      </c>
      <c r="H70" s="2">
        <v>0</v>
      </c>
      <c r="I70" s="2">
        <v>0</v>
      </c>
      <c r="J70" s="2">
        <v>1089.92</v>
      </c>
      <c r="K70" s="2">
        <v>0</v>
      </c>
    </row>
    <row r="71" spans="1:11" ht="15.75" thickBot="1" x14ac:dyDescent="0.3">
      <c r="A71" s="22"/>
      <c r="B71" s="25"/>
      <c r="C71" s="25"/>
      <c r="D71" s="22"/>
      <c r="E71" s="22"/>
      <c r="F71" s="5">
        <v>2020</v>
      </c>
      <c r="G71" s="2">
        <v>454.49</v>
      </c>
      <c r="H71" s="2">
        <v>0</v>
      </c>
      <c r="I71" s="2">
        <v>0</v>
      </c>
      <c r="J71" s="2">
        <v>454.49</v>
      </c>
      <c r="K71" s="2">
        <v>0</v>
      </c>
    </row>
    <row r="72" spans="1:11" ht="15.75" thickBot="1" x14ac:dyDescent="0.3">
      <c r="A72" s="22"/>
      <c r="B72" s="25"/>
      <c r="C72" s="25"/>
      <c r="D72" s="22"/>
      <c r="E72" s="22"/>
      <c r="F72" s="5">
        <v>2021</v>
      </c>
      <c r="G72" s="2">
        <v>454.49</v>
      </c>
      <c r="H72" s="2">
        <v>0</v>
      </c>
      <c r="I72" s="2">
        <v>0</v>
      </c>
      <c r="J72" s="2">
        <v>454.49</v>
      </c>
      <c r="K72" s="2">
        <v>0</v>
      </c>
    </row>
    <row r="73" spans="1:11" ht="36.75" customHeight="1" thickBot="1" x14ac:dyDescent="0.3">
      <c r="A73" s="23"/>
      <c r="B73" s="26"/>
      <c r="C73" s="26"/>
      <c r="D73" s="23"/>
      <c r="E73" s="23"/>
      <c r="F73" s="5" t="s">
        <v>13</v>
      </c>
      <c r="G73" s="2">
        <f>SUM(G69:G72)</f>
        <v>6256.11</v>
      </c>
      <c r="H73" s="2">
        <f>SUM(H69:H72)</f>
        <v>0</v>
      </c>
      <c r="I73" s="2">
        <f>SUM(I69:I72)</f>
        <v>0</v>
      </c>
      <c r="J73" s="2">
        <f>SUM(J69:J72)</f>
        <v>6256.11</v>
      </c>
      <c r="K73" s="2">
        <f>SUM(K69:K72)</f>
        <v>0</v>
      </c>
    </row>
    <row r="74" spans="1:11" ht="15.75" thickBot="1" x14ac:dyDescent="0.3">
      <c r="A74" s="21" t="s">
        <v>35</v>
      </c>
      <c r="B74" s="24" t="s">
        <v>36</v>
      </c>
      <c r="C74" s="24" t="s">
        <v>43</v>
      </c>
      <c r="D74" s="21">
        <v>2018</v>
      </c>
      <c r="E74" s="21">
        <v>2021</v>
      </c>
      <c r="F74" s="5">
        <v>2018</v>
      </c>
      <c r="G74" s="2">
        <v>7698.99</v>
      </c>
      <c r="H74" s="2">
        <v>0</v>
      </c>
      <c r="I74" s="2">
        <v>3190</v>
      </c>
      <c r="J74" s="2">
        <v>4491.32</v>
      </c>
      <c r="K74" s="2">
        <v>17.670000000000002</v>
      </c>
    </row>
    <row r="75" spans="1:11" ht="15.75" thickBot="1" x14ac:dyDescent="0.3">
      <c r="A75" s="22"/>
      <c r="B75" s="25"/>
      <c r="C75" s="25"/>
      <c r="D75" s="22"/>
      <c r="E75" s="22"/>
      <c r="F75" s="5">
        <v>2019</v>
      </c>
      <c r="G75" s="2">
        <f>SUM(H75:K75)</f>
        <v>5997.68</v>
      </c>
      <c r="H75" s="2">
        <v>0</v>
      </c>
      <c r="I75" s="2">
        <v>3086.5</v>
      </c>
      <c r="J75" s="2">
        <v>2856.01</v>
      </c>
      <c r="K75" s="2">
        <v>55.17</v>
      </c>
    </row>
    <row r="76" spans="1:11" ht="15.75" thickBot="1" x14ac:dyDescent="0.3">
      <c r="A76" s="22"/>
      <c r="B76" s="25"/>
      <c r="C76" s="25"/>
      <c r="D76" s="22"/>
      <c r="E76" s="22"/>
      <c r="F76" s="5">
        <v>2020</v>
      </c>
      <c r="G76" s="2">
        <v>2025.88</v>
      </c>
      <c r="H76" s="2">
        <v>0</v>
      </c>
      <c r="I76" s="2">
        <v>0</v>
      </c>
      <c r="J76" s="2">
        <v>2025.88</v>
      </c>
      <c r="K76" s="2">
        <v>0</v>
      </c>
    </row>
    <row r="77" spans="1:11" ht="80.25" customHeight="1" thickBot="1" x14ac:dyDescent="0.3">
      <c r="A77" s="23"/>
      <c r="B77" s="26"/>
      <c r="C77" s="26"/>
      <c r="D77" s="23"/>
      <c r="E77" s="23"/>
      <c r="F77" s="5" t="s">
        <v>13</v>
      </c>
      <c r="G77" s="2">
        <f>SUM(G74:G76)</f>
        <v>15722.55</v>
      </c>
      <c r="H77" s="2">
        <f>SUM(H74:H76)</f>
        <v>0</v>
      </c>
      <c r="I77" s="2">
        <f>SUM(I74:I76)</f>
        <v>6276.5</v>
      </c>
      <c r="J77" s="2">
        <f>SUM(J74:J76)</f>
        <v>9373.2099999999991</v>
      </c>
      <c r="K77" s="2">
        <f>SUM(K74:K76)</f>
        <v>72.84</v>
      </c>
    </row>
    <row r="78" spans="1:11" ht="15.75" thickBot="1" x14ac:dyDescent="0.3">
      <c r="A78" s="21" t="s">
        <v>37</v>
      </c>
      <c r="B78" s="21" t="s">
        <v>38</v>
      </c>
      <c r="C78" s="24" t="s">
        <v>41</v>
      </c>
      <c r="D78" s="21">
        <v>2018</v>
      </c>
      <c r="E78" s="21">
        <v>2021</v>
      </c>
      <c r="F78" s="5">
        <v>2018</v>
      </c>
      <c r="G78" s="2">
        <v>222</v>
      </c>
      <c r="H78" s="2">
        <v>0</v>
      </c>
      <c r="I78" s="2">
        <v>0</v>
      </c>
      <c r="J78" s="2">
        <v>222</v>
      </c>
      <c r="K78" s="2">
        <v>0</v>
      </c>
    </row>
    <row r="79" spans="1:11" ht="18.600000000000001" customHeight="1" thickBot="1" x14ac:dyDescent="0.3">
      <c r="A79" s="22"/>
      <c r="B79" s="22"/>
      <c r="C79" s="25"/>
      <c r="D79" s="22"/>
      <c r="E79" s="22"/>
      <c r="F79" s="5">
        <v>2019</v>
      </c>
      <c r="G79" s="2">
        <v>231.12</v>
      </c>
      <c r="H79" s="2">
        <v>0</v>
      </c>
      <c r="I79" s="2">
        <v>0</v>
      </c>
      <c r="J79" s="2">
        <v>231.12</v>
      </c>
      <c r="K79" s="2">
        <v>0</v>
      </c>
    </row>
    <row r="80" spans="1:11" ht="19.899999999999999" customHeight="1" thickBot="1" x14ac:dyDescent="0.3">
      <c r="A80" s="22"/>
      <c r="B80" s="22"/>
      <c r="C80" s="25"/>
      <c r="D80" s="22"/>
      <c r="E80" s="22"/>
      <c r="F80" s="5">
        <v>2020</v>
      </c>
      <c r="G80" s="2">
        <v>231.12</v>
      </c>
      <c r="H80" s="2">
        <v>0</v>
      </c>
      <c r="I80" s="2">
        <v>0</v>
      </c>
      <c r="J80" s="2">
        <v>231.12</v>
      </c>
      <c r="K80" s="2">
        <v>0</v>
      </c>
    </row>
    <row r="81" spans="1:12" ht="20.45" customHeight="1" thickBot="1" x14ac:dyDescent="0.3">
      <c r="A81" s="22"/>
      <c r="B81" s="22"/>
      <c r="C81" s="25"/>
      <c r="D81" s="22"/>
      <c r="E81" s="22"/>
      <c r="F81" s="5">
        <v>2021</v>
      </c>
      <c r="G81" s="2">
        <v>231.12</v>
      </c>
      <c r="H81" s="2">
        <v>0</v>
      </c>
      <c r="I81" s="2">
        <v>0</v>
      </c>
      <c r="J81" s="2">
        <v>231.12</v>
      </c>
      <c r="K81" s="2">
        <v>0</v>
      </c>
    </row>
    <row r="82" spans="1:12" ht="27" customHeight="1" thickBot="1" x14ac:dyDescent="0.3">
      <c r="A82" s="23"/>
      <c r="B82" s="23"/>
      <c r="C82" s="26"/>
      <c r="D82" s="23"/>
      <c r="E82" s="23"/>
      <c r="F82" s="5" t="s">
        <v>13</v>
      </c>
      <c r="G82" s="2">
        <f>SUM(G78:G81)</f>
        <v>915.36</v>
      </c>
      <c r="H82" s="2">
        <v>0</v>
      </c>
      <c r="I82" s="2">
        <v>0</v>
      </c>
      <c r="J82" s="2">
        <f>SUM(J78:J81)</f>
        <v>915.36</v>
      </c>
      <c r="K82" s="2">
        <v>0</v>
      </c>
    </row>
    <row r="83" spans="1:12" ht="15.75" thickBot="1" x14ac:dyDescent="0.3">
      <c r="A83" s="51" t="s">
        <v>39</v>
      </c>
      <c r="B83" s="51" t="s">
        <v>40</v>
      </c>
      <c r="C83" s="52" t="s">
        <v>41</v>
      </c>
      <c r="D83" s="51">
        <v>2018</v>
      </c>
      <c r="E83" s="49">
        <v>2021</v>
      </c>
      <c r="F83" s="6">
        <v>2018</v>
      </c>
      <c r="G83" s="3">
        <v>108.49</v>
      </c>
      <c r="H83" s="3">
        <v>0</v>
      </c>
      <c r="I83" s="3">
        <v>0</v>
      </c>
      <c r="J83" s="3">
        <v>108.49</v>
      </c>
      <c r="K83" s="3">
        <v>0</v>
      </c>
    </row>
    <row r="84" spans="1:12" ht="15.75" thickBot="1" x14ac:dyDescent="0.3">
      <c r="A84" s="51"/>
      <c r="B84" s="51"/>
      <c r="C84" s="52"/>
      <c r="D84" s="51"/>
      <c r="E84" s="49"/>
      <c r="F84" s="15">
        <v>2019</v>
      </c>
      <c r="G84" s="3">
        <v>34.200000000000003</v>
      </c>
      <c r="H84" s="3">
        <v>0</v>
      </c>
      <c r="I84" s="3">
        <v>0</v>
      </c>
      <c r="J84" s="3">
        <v>34.200000000000003</v>
      </c>
      <c r="K84" s="3">
        <v>0</v>
      </c>
    </row>
    <row r="85" spans="1:12" ht="15.75" thickBot="1" x14ac:dyDescent="0.3">
      <c r="A85" s="51"/>
      <c r="B85" s="51"/>
      <c r="C85" s="52"/>
      <c r="D85" s="51"/>
      <c r="E85" s="49"/>
      <c r="F85" s="6">
        <v>2020</v>
      </c>
      <c r="G85" s="3">
        <v>37.200000000000003</v>
      </c>
      <c r="H85" s="3">
        <v>0</v>
      </c>
      <c r="I85" s="3">
        <v>0</v>
      </c>
      <c r="J85" s="3">
        <v>37.200000000000003</v>
      </c>
      <c r="K85" s="3">
        <v>0</v>
      </c>
    </row>
    <row r="86" spans="1:12" ht="15.75" thickBot="1" x14ac:dyDescent="0.3">
      <c r="A86" s="51"/>
      <c r="B86" s="51"/>
      <c r="C86" s="52"/>
      <c r="D86" s="51"/>
      <c r="E86" s="49"/>
      <c r="F86" s="17">
        <v>2021</v>
      </c>
      <c r="G86" s="3">
        <v>37.200000000000003</v>
      </c>
      <c r="H86" s="3">
        <v>0</v>
      </c>
      <c r="I86" s="3">
        <v>0</v>
      </c>
      <c r="J86" s="3">
        <v>37.200000000000003</v>
      </c>
      <c r="K86" s="3">
        <v>0</v>
      </c>
    </row>
    <row r="87" spans="1:12" ht="39" customHeight="1" thickBot="1" x14ac:dyDescent="0.3">
      <c r="A87" s="51"/>
      <c r="B87" s="51"/>
      <c r="C87" s="52"/>
      <c r="D87" s="51"/>
      <c r="E87" s="49"/>
      <c r="F87" s="6" t="s">
        <v>13</v>
      </c>
      <c r="G87" s="3">
        <f>SUM(G83:G86)</f>
        <v>217.08999999999997</v>
      </c>
      <c r="H87" s="3">
        <f t="shared" ref="H87:K87" si="16">SUM(H83:H86)</f>
        <v>0</v>
      </c>
      <c r="I87" s="3">
        <f t="shared" si="16"/>
        <v>0</v>
      </c>
      <c r="J87" s="3">
        <f t="shared" si="16"/>
        <v>217.08999999999997</v>
      </c>
      <c r="K87" s="3">
        <f t="shared" si="16"/>
        <v>0</v>
      </c>
      <c r="L87" s="11"/>
    </row>
    <row r="88" spans="1:12" ht="15.75" thickBot="1" x14ac:dyDescent="0.3">
      <c r="A88" s="53" t="s">
        <v>51</v>
      </c>
      <c r="B88" s="51" t="s">
        <v>52</v>
      </c>
      <c r="C88" s="51" t="s">
        <v>41</v>
      </c>
      <c r="D88" s="53">
        <v>2019</v>
      </c>
      <c r="E88" s="54">
        <v>2021</v>
      </c>
      <c r="F88" s="7">
        <v>2019</v>
      </c>
      <c r="G88" s="13">
        <v>3728.08</v>
      </c>
      <c r="H88" s="4">
        <v>0</v>
      </c>
      <c r="I88" s="4">
        <v>0</v>
      </c>
      <c r="J88" s="13">
        <v>3728.08</v>
      </c>
      <c r="K88" s="4">
        <v>0</v>
      </c>
    </row>
    <row r="89" spans="1:12" ht="15.75" thickBot="1" x14ac:dyDescent="0.3">
      <c r="A89" s="53"/>
      <c r="B89" s="51"/>
      <c r="C89" s="51"/>
      <c r="D89" s="53"/>
      <c r="E89" s="54"/>
      <c r="F89" s="14">
        <v>2020</v>
      </c>
      <c r="G89" s="13">
        <v>4570.63</v>
      </c>
      <c r="H89" s="4">
        <v>0</v>
      </c>
      <c r="I89" s="4">
        <v>0</v>
      </c>
      <c r="J89" s="13">
        <v>4570.63</v>
      </c>
      <c r="K89" s="4">
        <v>0</v>
      </c>
    </row>
    <row r="90" spans="1:12" ht="15.75" thickBot="1" x14ac:dyDescent="0.3">
      <c r="A90" s="53"/>
      <c r="B90" s="51"/>
      <c r="C90" s="51"/>
      <c r="D90" s="53"/>
      <c r="E90" s="54"/>
      <c r="F90" s="18">
        <v>2021</v>
      </c>
      <c r="G90" s="13">
        <v>4570.63</v>
      </c>
      <c r="H90" s="4">
        <v>0</v>
      </c>
      <c r="I90" s="4">
        <v>0</v>
      </c>
      <c r="J90" s="13">
        <v>4570.63</v>
      </c>
      <c r="K90" s="4">
        <v>0</v>
      </c>
    </row>
    <row r="91" spans="1:12" ht="54.75" customHeight="1" thickBot="1" x14ac:dyDescent="0.3">
      <c r="A91" s="53"/>
      <c r="B91" s="51"/>
      <c r="C91" s="51"/>
      <c r="D91" s="53"/>
      <c r="E91" s="54"/>
      <c r="F91" s="7" t="s">
        <v>13</v>
      </c>
      <c r="G91" s="4">
        <f>SUM(G88:G90)</f>
        <v>12869.34</v>
      </c>
      <c r="H91" s="4">
        <f t="shared" ref="H91:K91" si="17">SUM(H88:H90)</f>
        <v>0</v>
      </c>
      <c r="I91" s="4">
        <f t="shared" si="17"/>
        <v>0</v>
      </c>
      <c r="J91" s="4">
        <f t="shared" si="17"/>
        <v>12869.34</v>
      </c>
      <c r="K91" s="4">
        <f t="shared" si="17"/>
        <v>0</v>
      </c>
      <c r="L91" s="11"/>
    </row>
    <row r="92" spans="1:12" x14ac:dyDescent="0.25">
      <c r="A92" s="12"/>
      <c r="B92" s="12"/>
      <c r="C92" s="12"/>
      <c r="D92" s="12"/>
      <c r="E92" s="12"/>
      <c r="F92" s="12"/>
      <c r="H92" s="12"/>
      <c r="I92" s="12"/>
      <c r="J92" s="12"/>
    </row>
  </sheetData>
  <mergeCells count="97">
    <mergeCell ref="A88:A91"/>
    <mergeCell ref="D88:D91"/>
    <mergeCell ref="E88:E91"/>
    <mergeCell ref="C88:C91"/>
    <mergeCell ref="B88:B91"/>
    <mergeCell ref="D83:D87"/>
    <mergeCell ref="D64:D68"/>
    <mergeCell ref="D54:D58"/>
    <mergeCell ref="A49:A53"/>
    <mergeCell ref="B49:B53"/>
    <mergeCell ref="D49:D53"/>
    <mergeCell ref="C78:C82"/>
    <mergeCell ref="C83:C87"/>
    <mergeCell ref="C74:C77"/>
    <mergeCell ref="A69:A73"/>
    <mergeCell ref="B69:B73"/>
    <mergeCell ref="D69:D73"/>
    <mergeCell ref="E83:E87"/>
    <mergeCell ref="B1:K1"/>
    <mergeCell ref="A74:A77"/>
    <mergeCell ref="B74:B77"/>
    <mergeCell ref="D74:D77"/>
    <mergeCell ref="E74:E77"/>
    <mergeCell ref="A78:A82"/>
    <mergeCell ref="B78:B82"/>
    <mergeCell ref="D78:D82"/>
    <mergeCell ref="E78:E82"/>
    <mergeCell ref="A64:A68"/>
    <mergeCell ref="B64:C68"/>
    <mergeCell ref="C49:C53"/>
    <mergeCell ref="C59:C63"/>
    <mergeCell ref="A83:A87"/>
    <mergeCell ref="B83:B87"/>
    <mergeCell ref="E69:E73"/>
    <mergeCell ref="C69:C73"/>
    <mergeCell ref="A59:A63"/>
    <mergeCell ref="B59:B63"/>
    <mergeCell ref="D59:D63"/>
    <mergeCell ref="E59:E63"/>
    <mergeCell ref="E64:E68"/>
    <mergeCell ref="C32:C36"/>
    <mergeCell ref="D32:D36"/>
    <mergeCell ref="E32:E36"/>
    <mergeCell ref="E49:E53"/>
    <mergeCell ref="A54:A58"/>
    <mergeCell ref="B54:C58"/>
    <mergeCell ref="E54:E58"/>
    <mergeCell ref="A44:A48"/>
    <mergeCell ref="B44:C48"/>
    <mergeCell ref="D44:D48"/>
    <mergeCell ref="E44:E48"/>
    <mergeCell ref="A32:A36"/>
    <mergeCell ref="B32:B36"/>
    <mergeCell ref="C37:C40"/>
    <mergeCell ref="B37:B40"/>
    <mergeCell ref="E37:E40"/>
    <mergeCell ref="A22:A26"/>
    <mergeCell ref="B22:B26"/>
    <mergeCell ref="C22:C26"/>
    <mergeCell ref="D22:D26"/>
    <mergeCell ref="E22:E26"/>
    <mergeCell ref="A27:A31"/>
    <mergeCell ref="B27:B31"/>
    <mergeCell ref="C27:C31"/>
    <mergeCell ref="D27:D31"/>
    <mergeCell ref="E27:E31"/>
    <mergeCell ref="D3:E3"/>
    <mergeCell ref="B12:C16"/>
    <mergeCell ref="D12:D16"/>
    <mergeCell ref="E12:E16"/>
    <mergeCell ref="A17:A21"/>
    <mergeCell ref="C17:C21"/>
    <mergeCell ref="D17:D21"/>
    <mergeCell ref="E17:E21"/>
    <mergeCell ref="B17:B21"/>
    <mergeCell ref="A12:A16"/>
    <mergeCell ref="D37:D40"/>
    <mergeCell ref="A37:A40"/>
    <mergeCell ref="A2:K2"/>
    <mergeCell ref="A7:A11"/>
    <mergeCell ref="B7:C11"/>
    <mergeCell ref="G3:K3"/>
    <mergeCell ref="D4:D5"/>
    <mergeCell ref="E4:E5"/>
    <mergeCell ref="G4:G5"/>
    <mergeCell ref="H4:K4"/>
    <mergeCell ref="F3:F5"/>
    <mergeCell ref="D7:D11"/>
    <mergeCell ref="E7:E11"/>
    <mergeCell ref="A3:A5"/>
    <mergeCell ref="B3:B5"/>
    <mergeCell ref="C3:C5"/>
    <mergeCell ref="D41:D43"/>
    <mergeCell ref="E41:E43"/>
    <mergeCell ref="C41:C43"/>
    <mergeCell ref="B41:B43"/>
    <mergeCell ref="A41:A43"/>
  </mergeCells>
  <printOptions horizontalCentered="1"/>
  <pageMargins left="0.31496062992125984" right="0.31496062992125984" top="0.35433070866141736" bottom="0.15748031496062992" header="0" footer="0"/>
  <pageSetup paperSize="9" scale="9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2020-01-31T05:54:35Z</dcterms:modified>
</cp:coreProperties>
</file>